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zh\2023\На сайт\375\ЗЦП\ЗЦП17 Пит среды ОМЛ Патанат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definedNames>
    <definedName name="_xlnm._FilterDatabase" localSheetId="0" hidden="1">РЕЕСТР!$A$7:$G$61</definedName>
    <definedName name="_xlnm.Print_Area" localSheetId="0">РЕЕСТР!$A$1:$I$62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9" i="1" l="1"/>
  <c r="G10" i="1"/>
  <c r="G11" i="1"/>
  <c r="G12" i="1"/>
  <c r="G13" i="1"/>
  <c r="G14" i="1"/>
  <c r="G15" i="1"/>
  <c r="G16" i="1"/>
  <c r="G17" i="1"/>
  <c r="G8" i="1" l="1"/>
</calcChain>
</file>

<file path=xl/sharedStrings.xml><?xml version="1.0" encoding="utf-8"?>
<sst xmlns="http://schemas.openxmlformats.org/spreadsheetml/2006/main" count="281" uniqueCount="93">
  <si>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</si>
  <si>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</si>
  <si>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</si>
  <si>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</si>
  <si>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</si>
  <si>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</si>
  <si>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</si>
  <si>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</si>
  <si>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</si>
  <si>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</si>
  <si>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</si>
  <si>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</si>
  <si>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упаковка</t>
  </si>
  <si>
    <t>Основа агара хром. для стафилококков, порошок 500г в пластиковом флаконе.</t>
  </si>
  <si>
    <t>Используют в качестве основной среды для приготовления специальных сред</t>
  </si>
  <si>
    <t>фл</t>
  </si>
  <si>
    <t>Агар сухой питательный, порошок в пластиковом флаконе 500 гр</t>
  </si>
  <si>
    <t>Бульон питательный , nutrient broth порошок в пластиковом флаконе</t>
  </si>
  <si>
    <t>Среда тиогликолевая по Бреверу, Brewer thioglycolate medium, порошок в пластиковом флаконе 500 гр</t>
  </si>
  <si>
    <t>Агар Трехсахарный железосодержащий 500г</t>
  </si>
  <si>
    <t>Агар Сабуро декстрозный, порошок в пластиковом флаконе 500 гр.</t>
  </si>
  <si>
    <t>Агар манит-солевой агар порошок в пластиковом флаконе 500 гр.</t>
  </si>
  <si>
    <t>Хромогенный агар для грибов Candida, порошок 500г в пластиковом флаконе.</t>
  </si>
  <si>
    <t>Агар для бифидобактерий, порошок 500г в пластиковом флаконе.</t>
  </si>
  <si>
    <t>Агар Mюллера-Хинтона, порошок 500г в пластиковом флаконе.</t>
  </si>
  <si>
    <t>Агар для выделения псевдомонад, порошок 500г в пластиковом флаконе.</t>
  </si>
  <si>
    <t>Желчно-эскулиновый агар с азидом натрия, порошок 500г в пластиковом флаконе.</t>
  </si>
  <si>
    <t>Агар для выделения клостридий, порошок 500г в пластиковом флаконе.</t>
  </si>
  <si>
    <t>Агар MRS, порошок в пластиковом флаконе 500 гр.</t>
  </si>
  <si>
    <t>Агар "Микобио", порошок 500г в пластиковом флаконе.</t>
  </si>
  <si>
    <t>Пиобактериофаг поливалентный</t>
  </si>
  <si>
    <t>для определения чувствительности микроорганизмов.</t>
  </si>
  <si>
    <t>Бактериофаг стафилококковый</t>
  </si>
  <si>
    <t>Бактериофаг клебсиельный поливалентный</t>
  </si>
  <si>
    <t>Агар-агар, порошок, порошок 500г в пластиковом флаконе.</t>
  </si>
  <si>
    <t>Питательная среда для выделения возбудителей кишечного иерсиниоза и псевдотубкркулеза (Иерсиния-агар), порошок 250 г. в пластиковом флаконе</t>
  </si>
  <si>
    <t>Селенитовый бульон, порошок в пластиковом флаконе 500 гр.</t>
  </si>
  <si>
    <t>Сахарный бульон, порошок 500г в пластиковом флаконе</t>
  </si>
  <si>
    <t>флакон</t>
  </si>
  <si>
    <t>ГРМ-агар (Питат.Агар для культивирования микроорганизмов)</t>
  </si>
  <si>
    <t>кг</t>
  </si>
  <si>
    <t>ГРМ-бульон (Питат. Бульон для культивирования микроорганизмов сухой)</t>
  </si>
  <si>
    <t>Висмут-сульфит-ГРМ-агар (Питат.Среда для выделения сальмонелл и шигелл)</t>
  </si>
  <si>
    <t>Агар Эндо-ГРМ (Питат.Среда для выделения энтеробактерий сухая)</t>
  </si>
  <si>
    <t>Агар Плоскирева-ГРМ (Питат.Среда для выделения шигелл и сальмонелл сухая)</t>
  </si>
  <si>
    <t>Стафилококкагар (солевой агар)</t>
  </si>
  <si>
    <t>Эмульсия яичного желтка.</t>
  </si>
  <si>
    <t>Представляет собой жидкость желто-молочного цвета. Рекомендуется для использования в составе различных бактериальных сред. Во флаконе 100 мл. В 1 упаковке 5 фл.</t>
  </si>
  <si>
    <t>набор</t>
  </si>
  <si>
    <t>Диагностикум бруцеллезный антигенный эритроцитарный жидкий для РА**</t>
  </si>
  <si>
    <t>жидкий раствор синего цвета во флаконах</t>
  </si>
  <si>
    <t>Метиленовый синий,чда 100 гр</t>
  </si>
  <si>
    <t>Сухой порошок синего цвета</t>
  </si>
  <si>
    <t>Плазма кроличья цитратная сухая. Для микробиологических исследований.</t>
  </si>
  <si>
    <t>Высушенная плазма в ампулах</t>
  </si>
  <si>
    <t>Теллурит Калия 2%, в упаковке 10 ампул по 5 мл.</t>
  </si>
  <si>
    <t>Бесветная жидкость во флаконах. Рекомендуется как добавка для селективного выделения коринебактерий.</t>
  </si>
  <si>
    <t>Тест набор C.Difficile Toxin A+B для выявления диареи, вызванной клостридум диффициле с токсинами А и В в фекалиях человека</t>
  </si>
  <si>
    <t>для выявления диареи, вызванной клостридум диффициле с токсинами А и В в фекалиях человека</t>
  </si>
  <si>
    <t>Эритроцитарная взвесь лейкофильтрованная</t>
  </si>
  <si>
    <t>Стерильная кровь в гемаконах</t>
  </si>
  <si>
    <t>доза</t>
  </si>
  <si>
    <t>Сыворотка лошадиная 1 фл 100мл</t>
  </si>
  <si>
    <t>Жидкость коричневого цвета во флаконах для микробиологических исследований</t>
  </si>
  <si>
    <t>Набор красителей для дифференциального окрашивания микроорганизмов по Граму, для микробиолоических исследований.</t>
  </si>
  <si>
    <t>Красители во флаконах</t>
  </si>
  <si>
    <t>Масло иммерсионное фл. 100 мл, для микробиологических исследований.</t>
  </si>
  <si>
    <t>Жидкое масло для микроскопических исследований</t>
  </si>
  <si>
    <t>pH полоски 100 тестов</t>
  </si>
  <si>
    <t>Транспортная система со средой Кари-Блейра в полиэстироловой пробирке с тампоном</t>
  </si>
  <si>
    <t>Готовая среда в полистироловой пробирке в комплексе с тампоном для микробиологических исследований, в уп 100 штук</t>
  </si>
  <si>
    <t>Транспортная система со средой Стюарта в полиэстирол. пробирке с тампоном</t>
  </si>
  <si>
    <t>Транспортная система со средой Амиеса без активиров. угля в полиэстирол. пробир. с тампоном MS684</t>
  </si>
  <si>
    <t>Сыворотка диагностическая шигеллезная Flexneri поливалентная I - VI -Sonne для РА 2мл №5</t>
  </si>
  <si>
    <t>Сыворотки в ампулах</t>
  </si>
  <si>
    <t>Сыворотка сальмонеллезнаяполивалентная АВСDE для РА 2мл №5</t>
  </si>
  <si>
    <t>Сыворотка диагностическая шигеллезная Flexneri поливалентная I - V для РА 2мл №5</t>
  </si>
  <si>
    <t>Сыворотка диагностическая шигеллезная Sonne I-II для РА 2мл №5</t>
  </si>
  <si>
    <t>Сыворотка диагностическая холерная О1 адсорбированная сухая для РА, 2мл №5</t>
  </si>
  <si>
    <t>Сыворотка диагностическая холерная RO адсорбированная сухая для РА, 2мл №5</t>
  </si>
  <si>
    <t>Реактив Криоспрей</t>
  </si>
  <si>
    <t>для экспресс биопсий, 150 мл</t>
  </si>
  <si>
    <t>Реактив декальцинирующий</t>
  </si>
  <si>
    <t>электролитный раствор, 2500мл</t>
  </si>
  <si>
    <t>Среда Киллик</t>
  </si>
  <si>
    <t>(нейтральный), заключающая среда для обработки препаратов перед помещением в криостат, 100мл</t>
  </si>
  <si>
    <t>Среда</t>
  </si>
  <si>
    <t>Гемогенизированая парафиновая средадля гистологической заливки 5 кг</t>
  </si>
  <si>
    <t>Кассета биопсийная с крышкой № 500</t>
  </si>
  <si>
    <t>Набор</t>
  </si>
  <si>
    <t>набор реагентов для выявления днк вируса Эпштейна-Барра методом иммуногистохимии</t>
  </si>
  <si>
    <t>штука</t>
  </si>
  <si>
    <t>Приложение 1 к объявлению
№60 от 07.04.2023г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</si>
</sst>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12">
    <xf numFmtId="0" fontId="0" fillId="0" borderId="0" xfId="0"/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4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view="pageBreakPreview" zoomScale="70" zoomScaleNormal="70" zoomScaleSheetLayoutView="70" workbookViewId="0">
      <pane ySplit="6" topLeftCell="A7" activePane="bottomLeft" state="frozen"/>
      <selection activeCell="B1" sqref="B1"/>
      <selection pane="bottomLeft" activeCell="F9" sqref="F9"/>
    </sheetView>
  </sheetViews>
  <sheetFormatPr defaultColWidth="21.5703125" defaultRowHeight="15.75" x14ac:dyDescent="0.25"/>
  <cols>
    <col min="1" max="1" width="8.140625" style="7" customWidth="1"/>
    <col min="2" max="2" width="57.85546875" style="7" customWidth="1"/>
    <col min="3" max="3" width="46.28515625" style="7" customWidth="1"/>
    <col min="4" max="4" width="10.7109375" style="4" customWidth="1"/>
    <col min="5" max="5" width="12.7109375" style="4" customWidth="1"/>
    <col min="6" max="6" width="17.85546875" style="4" customWidth="1"/>
    <col min="7" max="7" width="21.5703125" style="7" customWidth="1"/>
    <col min="8" max="8" width="33.140625" style="7" customWidth="1"/>
    <col min="9" max="9" width="33.85546875" style="7" customWidth="1"/>
    <col min="10" max="16384" width="21.5703125" style="7"/>
  </cols>
  <sheetData>
    <row r="1" spans="1:9" ht="43.5" customHeight="1" x14ac:dyDescent="0.25">
      <c r="H1" s="10" t="s">
        <v>92</v>
      </c>
      <c r="I1" s="10"/>
    </row>
    <row r="5" spans="1:9" x14ac:dyDescent="0.25">
      <c r="A5" s="11" t="s">
        <v>7</v>
      </c>
      <c r="B5" s="11"/>
      <c r="C5" s="11"/>
      <c r="D5" s="11"/>
      <c r="E5" s="11"/>
      <c r="F5" s="11"/>
      <c r="G5" s="11"/>
      <c r="H5" s="11"/>
      <c r="I5" s="11"/>
    </row>
    <row r="6" spans="1:9" ht="63" x14ac:dyDescent="0.25">
      <c r="A6" s="1" t="s">
        <v>0</v>
      </c>
      <c r="B6" s="1" t="s">
        <v>1</v>
      </c>
      <c r="C6" s="1" t="s">
        <v>2</v>
      </c>
      <c r="D6" s="1" t="s">
        <v>6</v>
      </c>
      <c r="E6" s="1" t="s">
        <v>5</v>
      </c>
      <c r="F6" s="2" t="s">
        <v>3</v>
      </c>
      <c r="G6" s="3" t="s">
        <v>4</v>
      </c>
      <c r="H6" s="8" t="s">
        <v>9</v>
      </c>
      <c r="I6" s="8" t="s">
        <v>8</v>
      </c>
    </row>
    <row r="7" spans="1:9" x14ac:dyDescent="0.25">
      <c r="A7" s="1"/>
      <c r="B7" s="1"/>
      <c r="C7" s="1"/>
      <c r="D7" s="1"/>
      <c r="E7" s="1"/>
      <c r="F7" s="2"/>
      <c r="G7" s="3"/>
      <c r="H7" s="6"/>
      <c r="I7" s="6"/>
    </row>
    <row r="8" spans="1:9" ht="93.75" customHeight="1" x14ac:dyDescent="0.25">
      <c r="A8" s="9">
        <v>1</v>
      </c>
      <c r="B8" s="6" t="s">
        <v>13</v>
      </c>
      <c r="C8" s="6" t="s">
        <v>14</v>
      </c>
      <c r="D8" s="6" t="s">
        <v>15</v>
      </c>
      <c r="E8" s="6">
        <v>1</v>
      </c>
      <c r="F8" s="5">
        <v>85550</v>
      </c>
      <c r="G8" s="5">
        <f>F8*E8</f>
        <v>85550</v>
      </c>
      <c r="H8" s="6" t="s">
        <v>10</v>
      </c>
      <c r="I8" s="6" t="s">
        <v>11</v>
      </c>
    </row>
    <row r="9" spans="1:9" ht="93.75" customHeight="1" x14ac:dyDescent="0.25">
      <c r="A9" s="9">
        <v>2</v>
      </c>
      <c r="B9" s="6" t="s">
        <v>16</v>
      </c>
      <c r="C9" s="6" t="s">
        <v>14</v>
      </c>
      <c r="D9" s="6" t="s">
        <v>15</v>
      </c>
      <c r="E9" s="6">
        <v>21</v>
      </c>
      <c r="F9" s="5">
        <v>32470</v>
      </c>
      <c r="G9" s="5">
        <f t="shared" ref="G9:G61" si="0">F9*E9</f>
        <v>681870</v>
      </c>
      <c r="H9" s="6" t="s">
        <v>10</v>
      </c>
      <c r="I9" s="6" t="s">
        <v>11</v>
      </c>
    </row>
    <row r="10" spans="1:9" ht="93.75" customHeight="1" x14ac:dyDescent="0.25">
      <c r="A10" s="9">
        <v>3</v>
      </c>
      <c r="B10" s="6" t="s">
        <v>17</v>
      </c>
      <c r="C10" s="6" t="s">
        <v>14</v>
      </c>
      <c r="D10" s="6" t="s">
        <v>15</v>
      </c>
      <c r="E10" s="6">
        <v>1</v>
      </c>
      <c r="F10" s="5">
        <v>31100</v>
      </c>
      <c r="G10" s="5">
        <f t="shared" si="0"/>
        <v>31100</v>
      </c>
      <c r="H10" s="6" t="s">
        <v>10</v>
      </c>
      <c r="I10" s="6" t="s">
        <v>11</v>
      </c>
    </row>
    <row r="11" spans="1:9" ht="93.75" customHeight="1" x14ac:dyDescent="0.25">
      <c r="A11" s="9">
        <v>4</v>
      </c>
      <c r="B11" s="6" t="s">
        <v>18</v>
      </c>
      <c r="C11" s="6" t="s">
        <v>14</v>
      </c>
      <c r="D11" s="6" t="s">
        <v>15</v>
      </c>
      <c r="E11" s="6">
        <v>4</v>
      </c>
      <c r="F11" s="5">
        <v>48000</v>
      </c>
      <c r="G11" s="5">
        <f t="shared" si="0"/>
        <v>192000</v>
      </c>
      <c r="H11" s="6" t="s">
        <v>10</v>
      </c>
      <c r="I11" s="6" t="s">
        <v>11</v>
      </c>
    </row>
    <row r="12" spans="1:9" ht="93.75" customHeight="1" x14ac:dyDescent="0.25">
      <c r="A12" s="9">
        <v>5</v>
      </c>
      <c r="B12" s="6" t="s">
        <v>19</v>
      </c>
      <c r="C12" s="6" t="s">
        <v>14</v>
      </c>
      <c r="D12" s="6" t="s">
        <v>15</v>
      </c>
      <c r="E12" s="6">
        <v>1</v>
      </c>
      <c r="F12" s="5">
        <v>30750</v>
      </c>
      <c r="G12" s="5">
        <f t="shared" si="0"/>
        <v>30750</v>
      </c>
      <c r="H12" s="6" t="s">
        <v>10</v>
      </c>
      <c r="I12" s="6" t="s">
        <v>11</v>
      </c>
    </row>
    <row r="13" spans="1:9" ht="93.75" customHeight="1" x14ac:dyDescent="0.25">
      <c r="A13" s="9">
        <v>6</v>
      </c>
      <c r="B13" s="6" t="s">
        <v>20</v>
      </c>
      <c r="C13" s="6" t="s">
        <v>14</v>
      </c>
      <c r="D13" s="6" t="s">
        <v>15</v>
      </c>
      <c r="E13" s="6">
        <v>9</v>
      </c>
      <c r="F13" s="5">
        <v>30750</v>
      </c>
      <c r="G13" s="5">
        <f t="shared" si="0"/>
        <v>276750</v>
      </c>
      <c r="H13" s="6" t="s">
        <v>10</v>
      </c>
      <c r="I13" s="6" t="s">
        <v>11</v>
      </c>
    </row>
    <row r="14" spans="1:9" ht="93.75" customHeight="1" x14ac:dyDescent="0.25">
      <c r="A14" s="9">
        <v>7</v>
      </c>
      <c r="B14" s="6" t="s">
        <v>21</v>
      </c>
      <c r="C14" s="6" t="s">
        <v>14</v>
      </c>
      <c r="D14" s="6" t="s">
        <v>15</v>
      </c>
      <c r="E14" s="6">
        <v>20</v>
      </c>
      <c r="F14" s="5">
        <v>41800</v>
      </c>
      <c r="G14" s="5">
        <f t="shared" si="0"/>
        <v>836000</v>
      </c>
      <c r="H14" s="6" t="s">
        <v>10</v>
      </c>
      <c r="I14" s="6" t="s">
        <v>11</v>
      </c>
    </row>
    <row r="15" spans="1:9" ht="93.75" customHeight="1" x14ac:dyDescent="0.25">
      <c r="A15" s="9">
        <v>8</v>
      </c>
      <c r="B15" s="6" t="s">
        <v>22</v>
      </c>
      <c r="C15" s="6" t="s">
        <v>14</v>
      </c>
      <c r="D15" s="6" t="s">
        <v>15</v>
      </c>
      <c r="E15" s="6">
        <v>1</v>
      </c>
      <c r="F15" s="5">
        <v>322500</v>
      </c>
      <c r="G15" s="5">
        <f t="shared" si="0"/>
        <v>322500</v>
      </c>
      <c r="H15" s="6" t="s">
        <v>10</v>
      </c>
      <c r="I15" s="6" t="s">
        <v>11</v>
      </c>
    </row>
    <row r="16" spans="1:9" ht="93.75" customHeight="1" x14ac:dyDescent="0.25">
      <c r="A16" s="9">
        <v>9</v>
      </c>
      <c r="B16" s="6" t="s">
        <v>23</v>
      </c>
      <c r="C16" s="6" t="s">
        <v>14</v>
      </c>
      <c r="D16" s="6" t="s">
        <v>15</v>
      </c>
      <c r="E16" s="6">
        <v>1</v>
      </c>
      <c r="F16" s="5">
        <v>64700</v>
      </c>
      <c r="G16" s="5">
        <f t="shared" si="0"/>
        <v>64700</v>
      </c>
      <c r="H16" s="6" t="s">
        <v>10</v>
      </c>
      <c r="I16" s="6" t="s">
        <v>11</v>
      </c>
    </row>
    <row r="17" spans="1:9" ht="93.75" customHeight="1" x14ac:dyDescent="0.25">
      <c r="A17" s="9">
        <v>10</v>
      </c>
      <c r="B17" s="6" t="s">
        <v>24</v>
      </c>
      <c r="C17" s="6" t="s">
        <v>14</v>
      </c>
      <c r="D17" s="6" t="s">
        <v>15</v>
      </c>
      <c r="E17" s="6">
        <v>20</v>
      </c>
      <c r="F17" s="5">
        <v>33750</v>
      </c>
      <c r="G17" s="5">
        <f t="shared" si="0"/>
        <v>675000</v>
      </c>
      <c r="H17" s="6" t="s">
        <v>10</v>
      </c>
      <c r="I17" s="6" t="s">
        <v>11</v>
      </c>
    </row>
    <row r="18" spans="1:9" ht="63" x14ac:dyDescent="0.25">
      <c r="A18" s="9">
        <v>11</v>
      </c>
      <c r="B18" s="6" t="s">
        <v>25</v>
      </c>
      <c r="C18" s="6" t="s">
        <v>14</v>
      </c>
      <c r="D18" s="6" t="s">
        <v>15</v>
      </c>
      <c r="E18" s="6">
        <v>1</v>
      </c>
      <c r="F18" s="5">
        <v>59200</v>
      </c>
      <c r="G18" s="5">
        <f t="shared" si="0"/>
        <v>59200</v>
      </c>
      <c r="H18" s="6" t="s">
        <v>10</v>
      </c>
      <c r="I18" s="6" t="s">
        <v>11</v>
      </c>
    </row>
    <row r="19" spans="1:9" ht="63" x14ac:dyDescent="0.25">
      <c r="A19" s="9">
        <v>12</v>
      </c>
      <c r="B19" s="6" t="s">
        <v>26</v>
      </c>
      <c r="C19" s="6" t="s">
        <v>14</v>
      </c>
      <c r="D19" s="6" t="s">
        <v>15</v>
      </c>
      <c r="E19" s="6">
        <v>3</v>
      </c>
      <c r="F19" s="5">
        <v>108770</v>
      </c>
      <c r="G19" s="5">
        <f t="shared" si="0"/>
        <v>326310</v>
      </c>
      <c r="H19" s="6" t="s">
        <v>10</v>
      </c>
      <c r="I19" s="6" t="s">
        <v>11</v>
      </c>
    </row>
    <row r="20" spans="1:9" ht="63" x14ac:dyDescent="0.25">
      <c r="A20" s="9">
        <v>13</v>
      </c>
      <c r="B20" s="6" t="s">
        <v>27</v>
      </c>
      <c r="C20" s="6" t="s">
        <v>14</v>
      </c>
      <c r="D20" s="6" t="s">
        <v>15</v>
      </c>
      <c r="E20" s="6">
        <v>1</v>
      </c>
      <c r="F20" s="5">
        <v>63200</v>
      </c>
      <c r="G20" s="5">
        <f t="shared" si="0"/>
        <v>63200</v>
      </c>
      <c r="H20" s="6" t="s">
        <v>10</v>
      </c>
      <c r="I20" s="6" t="s">
        <v>11</v>
      </c>
    </row>
    <row r="21" spans="1:9" ht="63" x14ac:dyDescent="0.25">
      <c r="A21" s="9">
        <v>14</v>
      </c>
      <c r="B21" s="6" t="s">
        <v>28</v>
      </c>
      <c r="C21" s="6" t="s">
        <v>14</v>
      </c>
      <c r="D21" s="6" t="s">
        <v>15</v>
      </c>
      <c r="E21" s="6">
        <v>2</v>
      </c>
      <c r="F21" s="5">
        <v>39000</v>
      </c>
      <c r="G21" s="5">
        <f t="shared" si="0"/>
        <v>78000</v>
      </c>
      <c r="H21" s="6" t="s">
        <v>10</v>
      </c>
      <c r="I21" s="6" t="s">
        <v>11</v>
      </c>
    </row>
    <row r="22" spans="1:9" ht="63" x14ac:dyDescent="0.25">
      <c r="A22" s="9">
        <v>15</v>
      </c>
      <c r="B22" s="6" t="s">
        <v>29</v>
      </c>
      <c r="C22" s="6" t="s">
        <v>14</v>
      </c>
      <c r="D22" s="6" t="s">
        <v>15</v>
      </c>
      <c r="E22" s="6">
        <v>1</v>
      </c>
      <c r="F22" s="5">
        <v>98000</v>
      </c>
      <c r="G22" s="5">
        <f t="shared" si="0"/>
        <v>98000</v>
      </c>
      <c r="H22" s="6" t="s">
        <v>10</v>
      </c>
      <c r="I22" s="6" t="s">
        <v>11</v>
      </c>
    </row>
    <row r="23" spans="1:9" ht="63" x14ac:dyDescent="0.25">
      <c r="A23" s="9">
        <v>16</v>
      </c>
      <c r="B23" s="6" t="s">
        <v>30</v>
      </c>
      <c r="C23" s="6" t="s">
        <v>31</v>
      </c>
      <c r="D23" s="6" t="s">
        <v>12</v>
      </c>
      <c r="E23" s="6">
        <v>1</v>
      </c>
      <c r="F23" s="5">
        <v>120000</v>
      </c>
      <c r="G23" s="5">
        <f t="shared" si="0"/>
        <v>120000</v>
      </c>
      <c r="H23" s="6" t="s">
        <v>10</v>
      </c>
      <c r="I23" s="6" t="s">
        <v>11</v>
      </c>
    </row>
    <row r="24" spans="1:9" ht="63" x14ac:dyDescent="0.25">
      <c r="A24" s="9">
        <v>17</v>
      </c>
      <c r="B24" s="6" t="s">
        <v>32</v>
      </c>
      <c r="C24" s="6" t="s">
        <v>31</v>
      </c>
      <c r="D24" s="6" t="s">
        <v>12</v>
      </c>
      <c r="E24" s="6">
        <v>1</v>
      </c>
      <c r="F24" s="5">
        <v>120000</v>
      </c>
      <c r="G24" s="5">
        <f t="shared" si="0"/>
        <v>120000</v>
      </c>
      <c r="H24" s="6" t="s">
        <v>10</v>
      </c>
      <c r="I24" s="6" t="s">
        <v>11</v>
      </c>
    </row>
    <row r="25" spans="1:9" ht="63" x14ac:dyDescent="0.25">
      <c r="A25" s="9">
        <v>18</v>
      </c>
      <c r="B25" s="6" t="s">
        <v>33</v>
      </c>
      <c r="C25" s="6" t="s">
        <v>31</v>
      </c>
      <c r="D25" s="6" t="s">
        <v>12</v>
      </c>
      <c r="E25" s="6">
        <v>1</v>
      </c>
      <c r="F25" s="5">
        <v>120000</v>
      </c>
      <c r="G25" s="5">
        <f t="shared" si="0"/>
        <v>120000</v>
      </c>
      <c r="H25" s="6" t="s">
        <v>10</v>
      </c>
      <c r="I25" s="6" t="s">
        <v>11</v>
      </c>
    </row>
    <row r="26" spans="1:9" ht="63" x14ac:dyDescent="0.25">
      <c r="A26" s="9">
        <v>19</v>
      </c>
      <c r="B26" s="6" t="s">
        <v>34</v>
      </c>
      <c r="C26" s="6" t="s">
        <v>14</v>
      </c>
      <c r="D26" s="6" t="s">
        <v>15</v>
      </c>
      <c r="E26" s="6">
        <v>2</v>
      </c>
      <c r="F26" s="5">
        <v>80000</v>
      </c>
      <c r="G26" s="5">
        <f t="shared" si="0"/>
        <v>160000</v>
      </c>
      <c r="H26" s="6" t="s">
        <v>10</v>
      </c>
      <c r="I26" s="6" t="s">
        <v>11</v>
      </c>
    </row>
    <row r="27" spans="1:9" ht="63" x14ac:dyDescent="0.25">
      <c r="A27" s="9">
        <v>20</v>
      </c>
      <c r="B27" s="6" t="s">
        <v>35</v>
      </c>
      <c r="C27" s="6" t="s">
        <v>14</v>
      </c>
      <c r="D27" s="6" t="s">
        <v>15</v>
      </c>
      <c r="E27" s="6">
        <v>1</v>
      </c>
      <c r="F27" s="5">
        <v>64100</v>
      </c>
      <c r="G27" s="5">
        <f t="shared" si="0"/>
        <v>64100</v>
      </c>
      <c r="H27" s="6" t="s">
        <v>10</v>
      </c>
      <c r="I27" s="6" t="s">
        <v>11</v>
      </c>
    </row>
    <row r="28" spans="1:9" ht="63" x14ac:dyDescent="0.25">
      <c r="A28" s="9">
        <v>21</v>
      </c>
      <c r="B28" s="6" t="s">
        <v>36</v>
      </c>
      <c r="C28" s="6" t="s">
        <v>14</v>
      </c>
      <c r="D28" s="6" t="s">
        <v>15</v>
      </c>
      <c r="E28" s="6">
        <v>1</v>
      </c>
      <c r="F28" s="5">
        <v>52000</v>
      </c>
      <c r="G28" s="5">
        <f t="shared" si="0"/>
        <v>52000</v>
      </c>
      <c r="H28" s="6" t="s">
        <v>10</v>
      </c>
      <c r="I28" s="6" t="s">
        <v>11</v>
      </c>
    </row>
    <row r="29" spans="1:9" ht="63" x14ac:dyDescent="0.25">
      <c r="A29" s="9">
        <v>22</v>
      </c>
      <c r="B29" s="6" t="s">
        <v>37</v>
      </c>
      <c r="C29" s="6" t="s">
        <v>14</v>
      </c>
      <c r="D29" s="6" t="s">
        <v>38</v>
      </c>
      <c r="E29" s="6">
        <v>1</v>
      </c>
      <c r="F29" s="5">
        <v>63000</v>
      </c>
      <c r="G29" s="5">
        <f t="shared" si="0"/>
        <v>63000</v>
      </c>
      <c r="H29" s="6" t="s">
        <v>10</v>
      </c>
      <c r="I29" s="6" t="s">
        <v>11</v>
      </c>
    </row>
    <row r="30" spans="1:9" ht="63" x14ac:dyDescent="0.25">
      <c r="A30" s="9">
        <v>23</v>
      </c>
      <c r="B30" s="6" t="s">
        <v>39</v>
      </c>
      <c r="C30" s="6" t="s">
        <v>39</v>
      </c>
      <c r="D30" s="6" t="s">
        <v>40</v>
      </c>
      <c r="E30" s="6">
        <v>11</v>
      </c>
      <c r="F30" s="5">
        <v>23900</v>
      </c>
      <c r="G30" s="5">
        <f t="shared" si="0"/>
        <v>262900</v>
      </c>
      <c r="H30" s="6" t="s">
        <v>10</v>
      </c>
      <c r="I30" s="6" t="s">
        <v>11</v>
      </c>
    </row>
    <row r="31" spans="1:9" ht="63" x14ac:dyDescent="0.25">
      <c r="A31" s="9">
        <v>24</v>
      </c>
      <c r="B31" s="6" t="s">
        <v>41</v>
      </c>
      <c r="C31" s="6" t="s">
        <v>41</v>
      </c>
      <c r="D31" s="6" t="s">
        <v>40</v>
      </c>
      <c r="E31" s="6">
        <v>1</v>
      </c>
      <c r="F31" s="5">
        <v>20500</v>
      </c>
      <c r="G31" s="5">
        <f t="shared" si="0"/>
        <v>20500</v>
      </c>
      <c r="H31" s="6" t="s">
        <v>10</v>
      </c>
      <c r="I31" s="6" t="s">
        <v>11</v>
      </c>
    </row>
    <row r="32" spans="1:9" ht="63" x14ac:dyDescent="0.25">
      <c r="A32" s="9">
        <v>25</v>
      </c>
      <c r="B32" s="6" t="s">
        <v>42</v>
      </c>
      <c r="C32" s="6" t="s">
        <v>42</v>
      </c>
      <c r="D32" s="6" t="s">
        <v>40</v>
      </c>
      <c r="E32" s="6">
        <v>2</v>
      </c>
      <c r="F32" s="5">
        <v>28800</v>
      </c>
      <c r="G32" s="5">
        <f t="shared" si="0"/>
        <v>57600</v>
      </c>
      <c r="H32" s="6" t="s">
        <v>10</v>
      </c>
      <c r="I32" s="6" t="s">
        <v>11</v>
      </c>
    </row>
    <row r="33" spans="1:9" ht="63" x14ac:dyDescent="0.25">
      <c r="A33" s="9">
        <v>26</v>
      </c>
      <c r="B33" s="6" t="s">
        <v>43</v>
      </c>
      <c r="C33" s="6" t="s">
        <v>43</v>
      </c>
      <c r="D33" s="6" t="s">
        <v>40</v>
      </c>
      <c r="E33" s="6">
        <v>7</v>
      </c>
      <c r="F33" s="5">
        <v>24100</v>
      </c>
      <c r="G33" s="5">
        <f t="shared" si="0"/>
        <v>168700</v>
      </c>
      <c r="H33" s="6" t="s">
        <v>10</v>
      </c>
      <c r="I33" s="6" t="s">
        <v>11</v>
      </c>
    </row>
    <row r="34" spans="1:9" ht="63" x14ac:dyDescent="0.25">
      <c r="A34" s="9">
        <v>27</v>
      </c>
      <c r="B34" s="6" t="s">
        <v>44</v>
      </c>
      <c r="C34" s="6" t="s">
        <v>44</v>
      </c>
      <c r="D34" s="6" t="s">
        <v>40</v>
      </c>
      <c r="E34" s="6">
        <v>2</v>
      </c>
      <c r="F34" s="5">
        <v>31600</v>
      </c>
      <c r="G34" s="5">
        <f t="shared" si="0"/>
        <v>63200</v>
      </c>
      <c r="H34" s="6" t="s">
        <v>10</v>
      </c>
      <c r="I34" s="6" t="s">
        <v>11</v>
      </c>
    </row>
    <row r="35" spans="1:9" ht="63" x14ac:dyDescent="0.25">
      <c r="A35" s="9">
        <v>28</v>
      </c>
      <c r="B35" s="6" t="s">
        <v>45</v>
      </c>
      <c r="C35" s="6" t="s">
        <v>45</v>
      </c>
      <c r="D35" s="6" t="s">
        <v>40</v>
      </c>
      <c r="E35" s="6">
        <v>9</v>
      </c>
      <c r="F35" s="5">
        <v>22000</v>
      </c>
      <c r="G35" s="5">
        <f t="shared" si="0"/>
        <v>198000</v>
      </c>
      <c r="H35" s="6" t="s">
        <v>10</v>
      </c>
      <c r="I35" s="6" t="s">
        <v>11</v>
      </c>
    </row>
    <row r="36" spans="1:9" ht="78.75" x14ac:dyDescent="0.25">
      <c r="A36" s="9">
        <v>29</v>
      </c>
      <c r="B36" s="6" t="s">
        <v>46</v>
      </c>
      <c r="C36" s="6" t="s">
        <v>47</v>
      </c>
      <c r="D36" s="6" t="s">
        <v>48</v>
      </c>
      <c r="E36" s="6">
        <v>6</v>
      </c>
      <c r="F36" s="5">
        <v>79500</v>
      </c>
      <c r="G36" s="5">
        <f t="shared" si="0"/>
        <v>477000</v>
      </c>
      <c r="H36" s="6" t="s">
        <v>10</v>
      </c>
      <c r="I36" s="6" t="s">
        <v>11</v>
      </c>
    </row>
    <row r="37" spans="1:9" ht="63" x14ac:dyDescent="0.25">
      <c r="A37" s="9">
        <v>30</v>
      </c>
      <c r="B37" s="6" t="s">
        <v>49</v>
      </c>
      <c r="C37" s="6" t="s">
        <v>50</v>
      </c>
      <c r="D37" s="6" t="s">
        <v>12</v>
      </c>
      <c r="E37" s="6">
        <v>1</v>
      </c>
      <c r="F37" s="5">
        <v>20250</v>
      </c>
      <c r="G37" s="5">
        <f t="shared" si="0"/>
        <v>20250</v>
      </c>
      <c r="H37" s="6" t="s">
        <v>10</v>
      </c>
      <c r="I37" s="6" t="s">
        <v>11</v>
      </c>
    </row>
    <row r="38" spans="1:9" ht="63" x14ac:dyDescent="0.25">
      <c r="A38" s="9">
        <v>31</v>
      </c>
      <c r="B38" s="6" t="s">
        <v>51</v>
      </c>
      <c r="C38" s="6" t="s">
        <v>52</v>
      </c>
      <c r="D38" s="6" t="s">
        <v>15</v>
      </c>
      <c r="E38" s="6">
        <v>1</v>
      </c>
      <c r="F38" s="5">
        <v>8000</v>
      </c>
      <c r="G38" s="5">
        <f t="shared" si="0"/>
        <v>8000</v>
      </c>
      <c r="H38" s="6" t="s">
        <v>10</v>
      </c>
      <c r="I38" s="6" t="s">
        <v>11</v>
      </c>
    </row>
    <row r="39" spans="1:9" ht="63" x14ac:dyDescent="0.25">
      <c r="A39" s="9">
        <v>32</v>
      </c>
      <c r="B39" s="6" t="s">
        <v>53</v>
      </c>
      <c r="C39" s="6" t="s">
        <v>54</v>
      </c>
      <c r="D39" s="6" t="s">
        <v>12</v>
      </c>
      <c r="E39" s="6">
        <v>2</v>
      </c>
      <c r="F39" s="5">
        <v>24950</v>
      </c>
      <c r="G39" s="5">
        <f t="shared" si="0"/>
        <v>49900</v>
      </c>
      <c r="H39" s="6" t="s">
        <v>10</v>
      </c>
      <c r="I39" s="6" t="s">
        <v>11</v>
      </c>
    </row>
    <row r="40" spans="1:9" ht="63" x14ac:dyDescent="0.25">
      <c r="A40" s="9">
        <v>33</v>
      </c>
      <c r="B40" s="6" t="s">
        <v>55</v>
      </c>
      <c r="C40" s="6" t="s">
        <v>56</v>
      </c>
      <c r="D40" s="6" t="s">
        <v>12</v>
      </c>
      <c r="E40" s="6">
        <v>1</v>
      </c>
      <c r="F40" s="5">
        <v>3490</v>
      </c>
      <c r="G40" s="5">
        <f t="shared" si="0"/>
        <v>3490</v>
      </c>
      <c r="H40" s="6" t="s">
        <v>10</v>
      </c>
      <c r="I40" s="6" t="s">
        <v>11</v>
      </c>
    </row>
    <row r="41" spans="1:9" ht="63" x14ac:dyDescent="0.25">
      <c r="A41" s="9">
        <v>34</v>
      </c>
      <c r="B41" s="6" t="s">
        <v>57</v>
      </c>
      <c r="C41" s="6" t="s">
        <v>58</v>
      </c>
      <c r="D41" s="6" t="s">
        <v>48</v>
      </c>
      <c r="E41" s="6">
        <v>1</v>
      </c>
      <c r="F41" s="5">
        <v>46000</v>
      </c>
      <c r="G41" s="5">
        <f t="shared" si="0"/>
        <v>46000</v>
      </c>
      <c r="H41" s="6" t="s">
        <v>10</v>
      </c>
      <c r="I41" s="6" t="s">
        <v>11</v>
      </c>
    </row>
    <row r="42" spans="1:9" ht="63" x14ac:dyDescent="0.25">
      <c r="A42" s="9">
        <v>35</v>
      </c>
      <c r="B42" s="6" t="s">
        <v>59</v>
      </c>
      <c r="C42" s="6" t="s">
        <v>60</v>
      </c>
      <c r="D42" s="6" t="s">
        <v>61</v>
      </c>
      <c r="E42" s="6">
        <v>30</v>
      </c>
      <c r="F42" s="5">
        <v>45200</v>
      </c>
      <c r="G42" s="5">
        <f t="shared" si="0"/>
        <v>1356000</v>
      </c>
      <c r="H42" s="6" t="s">
        <v>10</v>
      </c>
      <c r="I42" s="6" t="s">
        <v>11</v>
      </c>
    </row>
    <row r="43" spans="1:9" ht="63" x14ac:dyDescent="0.25">
      <c r="A43" s="9">
        <v>36</v>
      </c>
      <c r="B43" s="6" t="s">
        <v>62</v>
      </c>
      <c r="C43" s="6" t="s">
        <v>63</v>
      </c>
      <c r="D43" s="6" t="s">
        <v>15</v>
      </c>
      <c r="E43" s="6">
        <v>1</v>
      </c>
      <c r="F43" s="5">
        <v>74900</v>
      </c>
      <c r="G43" s="5">
        <f t="shared" si="0"/>
        <v>74900</v>
      </c>
      <c r="H43" s="6" t="s">
        <v>10</v>
      </c>
      <c r="I43" s="6" t="s">
        <v>11</v>
      </c>
    </row>
    <row r="44" spans="1:9" ht="63" x14ac:dyDescent="0.25">
      <c r="A44" s="9">
        <v>37</v>
      </c>
      <c r="B44" s="6" t="s">
        <v>64</v>
      </c>
      <c r="C44" s="6" t="s">
        <v>65</v>
      </c>
      <c r="D44" s="6" t="s">
        <v>48</v>
      </c>
      <c r="E44" s="6">
        <v>1</v>
      </c>
      <c r="F44" s="5">
        <v>3800</v>
      </c>
      <c r="G44" s="5">
        <f t="shared" si="0"/>
        <v>3800</v>
      </c>
      <c r="H44" s="6" t="s">
        <v>10</v>
      </c>
      <c r="I44" s="6" t="s">
        <v>11</v>
      </c>
    </row>
    <row r="45" spans="1:9" ht="63" x14ac:dyDescent="0.25">
      <c r="A45" s="9">
        <v>38</v>
      </c>
      <c r="B45" s="6" t="s">
        <v>66</v>
      </c>
      <c r="C45" s="6" t="s">
        <v>67</v>
      </c>
      <c r="D45" s="6" t="s">
        <v>15</v>
      </c>
      <c r="E45" s="6">
        <v>14</v>
      </c>
      <c r="F45" s="5">
        <v>1200</v>
      </c>
      <c r="G45" s="5">
        <f t="shared" si="0"/>
        <v>16800</v>
      </c>
      <c r="H45" s="6" t="s">
        <v>10</v>
      </c>
      <c r="I45" s="6" t="s">
        <v>11</v>
      </c>
    </row>
    <row r="46" spans="1:9" ht="63" x14ac:dyDescent="0.25">
      <c r="A46" s="9">
        <v>39</v>
      </c>
      <c r="B46" s="6" t="s">
        <v>68</v>
      </c>
      <c r="C46" s="6" t="s">
        <v>68</v>
      </c>
      <c r="D46" s="6" t="s">
        <v>12</v>
      </c>
      <c r="E46" s="6">
        <v>1</v>
      </c>
      <c r="F46" s="5">
        <v>6500</v>
      </c>
      <c r="G46" s="5">
        <f t="shared" si="0"/>
        <v>6500</v>
      </c>
      <c r="H46" s="6" t="s">
        <v>10</v>
      </c>
      <c r="I46" s="6" t="s">
        <v>11</v>
      </c>
    </row>
    <row r="47" spans="1:9" ht="63" x14ac:dyDescent="0.25">
      <c r="A47" s="9">
        <v>40</v>
      </c>
      <c r="B47" s="6" t="s">
        <v>69</v>
      </c>
      <c r="C47" s="6" t="s">
        <v>70</v>
      </c>
      <c r="D47" s="6" t="s">
        <v>12</v>
      </c>
      <c r="E47" s="6">
        <v>9</v>
      </c>
      <c r="F47" s="5">
        <v>23175</v>
      </c>
      <c r="G47" s="5">
        <f t="shared" si="0"/>
        <v>208575</v>
      </c>
      <c r="H47" s="6" t="s">
        <v>10</v>
      </c>
      <c r="I47" s="6" t="s">
        <v>11</v>
      </c>
    </row>
    <row r="48" spans="1:9" ht="63" x14ac:dyDescent="0.25">
      <c r="A48" s="9">
        <v>41</v>
      </c>
      <c r="B48" s="6" t="s">
        <v>71</v>
      </c>
      <c r="C48" s="6" t="s">
        <v>70</v>
      </c>
      <c r="D48" s="6" t="s">
        <v>12</v>
      </c>
      <c r="E48" s="6">
        <v>4</v>
      </c>
      <c r="F48" s="5">
        <v>22775</v>
      </c>
      <c r="G48" s="5">
        <f t="shared" si="0"/>
        <v>91100</v>
      </c>
      <c r="H48" s="6" t="s">
        <v>10</v>
      </c>
      <c r="I48" s="6" t="s">
        <v>11</v>
      </c>
    </row>
    <row r="49" spans="1:9" ht="63" x14ac:dyDescent="0.25">
      <c r="A49" s="9">
        <v>42</v>
      </c>
      <c r="B49" s="6" t="s">
        <v>72</v>
      </c>
      <c r="C49" s="6" t="s">
        <v>70</v>
      </c>
      <c r="D49" s="6" t="s">
        <v>12</v>
      </c>
      <c r="E49" s="6">
        <v>100</v>
      </c>
      <c r="F49" s="5">
        <v>19000</v>
      </c>
      <c r="G49" s="5">
        <f t="shared" si="0"/>
        <v>1900000</v>
      </c>
      <c r="H49" s="6" t="s">
        <v>10</v>
      </c>
      <c r="I49" s="6" t="s">
        <v>11</v>
      </c>
    </row>
    <row r="50" spans="1:9" ht="63" x14ac:dyDescent="0.25">
      <c r="A50" s="9">
        <v>43</v>
      </c>
      <c r="B50" s="6" t="s">
        <v>73</v>
      </c>
      <c r="C50" s="6" t="s">
        <v>74</v>
      </c>
      <c r="D50" s="6" t="s">
        <v>12</v>
      </c>
      <c r="E50" s="6">
        <v>1</v>
      </c>
      <c r="F50" s="5">
        <v>160000</v>
      </c>
      <c r="G50" s="5">
        <f t="shared" si="0"/>
        <v>160000</v>
      </c>
      <c r="H50" s="6" t="s">
        <v>10</v>
      </c>
      <c r="I50" s="6" t="s">
        <v>11</v>
      </c>
    </row>
    <row r="51" spans="1:9" ht="63" x14ac:dyDescent="0.25">
      <c r="A51" s="9">
        <v>44</v>
      </c>
      <c r="B51" s="6" t="s">
        <v>75</v>
      </c>
      <c r="C51" s="6" t="s">
        <v>74</v>
      </c>
      <c r="D51" s="6" t="s">
        <v>12</v>
      </c>
      <c r="E51" s="6">
        <v>1</v>
      </c>
      <c r="F51" s="5">
        <v>750000</v>
      </c>
      <c r="G51" s="5">
        <f t="shared" si="0"/>
        <v>750000</v>
      </c>
      <c r="H51" s="6" t="s">
        <v>10</v>
      </c>
      <c r="I51" s="6" t="s">
        <v>11</v>
      </c>
    </row>
    <row r="52" spans="1:9" ht="63" x14ac:dyDescent="0.25">
      <c r="A52" s="9">
        <v>45</v>
      </c>
      <c r="B52" s="6" t="s">
        <v>76</v>
      </c>
      <c r="C52" s="6" t="s">
        <v>74</v>
      </c>
      <c r="D52" s="6" t="s">
        <v>12</v>
      </c>
      <c r="E52" s="6">
        <v>1</v>
      </c>
      <c r="F52" s="5">
        <v>160000</v>
      </c>
      <c r="G52" s="5">
        <f t="shared" si="0"/>
        <v>160000</v>
      </c>
      <c r="H52" s="6" t="s">
        <v>10</v>
      </c>
      <c r="I52" s="6" t="s">
        <v>11</v>
      </c>
    </row>
    <row r="53" spans="1:9" ht="63" x14ac:dyDescent="0.25">
      <c r="A53" s="9">
        <v>46</v>
      </c>
      <c r="B53" s="6" t="s">
        <v>77</v>
      </c>
      <c r="C53" s="6" t="s">
        <v>74</v>
      </c>
      <c r="D53" s="6" t="s">
        <v>12</v>
      </c>
      <c r="E53" s="6">
        <v>1</v>
      </c>
      <c r="F53" s="5">
        <v>160000</v>
      </c>
      <c r="G53" s="5">
        <f t="shared" si="0"/>
        <v>160000</v>
      </c>
      <c r="H53" s="6" t="s">
        <v>10</v>
      </c>
      <c r="I53" s="6" t="s">
        <v>11</v>
      </c>
    </row>
    <row r="54" spans="1:9" ht="63" x14ac:dyDescent="0.25">
      <c r="A54" s="9">
        <v>47</v>
      </c>
      <c r="B54" s="6" t="s">
        <v>78</v>
      </c>
      <c r="C54" s="6" t="s">
        <v>74</v>
      </c>
      <c r="D54" s="6" t="s">
        <v>12</v>
      </c>
      <c r="E54" s="6">
        <v>1</v>
      </c>
      <c r="F54" s="5">
        <v>160000</v>
      </c>
      <c r="G54" s="5">
        <f t="shared" si="0"/>
        <v>160000</v>
      </c>
      <c r="H54" s="6" t="s">
        <v>10</v>
      </c>
      <c r="I54" s="6" t="s">
        <v>11</v>
      </c>
    </row>
    <row r="55" spans="1:9" ht="63" x14ac:dyDescent="0.25">
      <c r="A55" s="9">
        <v>48</v>
      </c>
      <c r="B55" s="6" t="s">
        <v>79</v>
      </c>
      <c r="C55" s="6" t="s">
        <v>74</v>
      </c>
      <c r="D55" s="6" t="s">
        <v>12</v>
      </c>
      <c r="E55" s="6">
        <v>1</v>
      </c>
      <c r="F55" s="5">
        <v>160000</v>
      </c>
      <c r="G55" s="5">
        <f t="shared" si="0"/>
        <v>160000</v>
      </c>
      <c r="H55" s="6" t="s">
        <v>10</v>
      </c>
      <c r="I55" s="6" t="s">
        <v>11</v>
      </c>
    </row>
    <row r="56" spans="1:9" ht="63" x14ac:dyDescent="0.25">
      <c r="A56" s="9">
        <v>49</v>
      </c>
      <c r="B56" s="6" t="s">
        <v>80</v>
      </c>
      <c r="C56" s="6" t="s">
        <v>81</v>
      </c>
      <c r="D56" s="6" t="s">
        <v>38</v>
      </c>
      <c r="E56" s="6">
        <v>2</v>
      </c>
      <c r="F56" s="5">
        <v>13970</v>
      </c>
      <c r="G56" s="5">
        <f t="shared" si="0"/>
        <v>27940</v>
      </c>
      <c r="H56" s="6" t="s">
        <v>10</v>
      </c>
      <c r="I56" s="6" t="s">
        <v>11</v>
      </c>
    </row>
    <row r="57" spans="1:9" ht="63" x14ac:dyDescent="0.25">
      <c r="A57" s="9">
        <v>50</v>
      </c>
      <c r="B57" s="6" t="s">
        <v>82</v>
      </c>
      <c r="C57" s="6" t="s">
        <v>83</v>
      </c>
      <c r="D57" s="6" t="s">
        <v>38</v>
      </c>
      <c r="E57" s="6">
        <v>7</v>
      </c>
      <c r="F57" s="5">
        <v>21450</v>
      </c>
      <c r="G57" s="5">
        <f t="shared" si="0"/>
        <v>150150</v>
      </c>
      <c r="H57" s="6" t="s">
        <v>10</v>
      </c>
      <c r="I57" s="6" t="s">
        <v>11</v>
      </c>
    </row>
    <row r="58" spans="1:9" ht="63" x14ac:dyDescent="0.25">
      <c r="A58" s="9">
        <v>51</v>
      </c>
      <c r="B58" s="6" t="s">
        <v>84</v>
      </c>
      <c r="C58" s="6" t="s">
        <v>85</v>
      </c>
      <c r="D58" s="6" t="s">
        <v>38</v>
      </c>
      <c r="E58" s="6">
        <v>2</v>
      </c>
      <c r="F58" s="5">
        <v>25135</v>
      </c>
      <c r="G58" s="5">
        <f t="shared" si="0"/>
        <v>50270</v>
      </c>
      <c r="H58" s="6" t="s">
        <v>10</v>
      </c>
      <c r="I58" s="6" t="s">
        <v>11</v>
      </c>
    </row>
    <row r="59" spans="1:9" ht="63" x14ac:dyDescent="0.25">
      <c r="A59" s="9">
        <v>52</v>
      </c>
      <c r="B59" s="6" t="s">
        <v>86</v>
      </c>
      <c r="C59" s="6" t="s">
        <v>87</v>
      </c>
      <c r="D59" s="6" t="s">
        <v>12</v>
      </c>
      <c r="E59" s="6">
        <v>25</v>
      </c>
      <c r="F59" s="5">
        <v>31460</v>
      </c>
      <c r="G59" s="5">
        <f t="shared" si="0"/>
        <v>786500</v>
      </c>
      <c r="H59" s="6" t="s">
        <v>10</v>
      </c>
      <c r="I59" s="6" t="s">
        <v>11</v>
      </c>
    </row>
    <row r="60" spans="1:9" ht="63" x14ac:dyDescent="0.25">
      <c r="A60" s="9">
        <v>53</v>
      </c>
      <c r="B60" s="6" t="s">
        <v>88</v>
      </c>
      <c r="C60" s="6" t="s">
        <v>88</v>
      </c>
      <c r="D60" s="6" t="s">
        <v>12</v>
      </c>
      <c r="E60" s="6">
        <v>1</v>
      </c>
      <c r="F60" s="5">
        <v>180000</v>
      </c>
      <c r="G60" s="5">
        <f t="shared" si="0"/>
        <v>180000</v>
      </c>
      <c r="H60" s="6" t="s">
        <v>10</v>
      </c>
      <c r="I60" s="6" t="s">
        <v>11</v>
      </c>
    </row>
    <row r="61" spans="1:9" ht="63" x14ac:dyDescent="0.25">
      <c r="A61" s="9">
        <v>54</v>
      </c>
      <c r="B61" s="6" t="s">
        <v>89</v>
      </c>
      <c r="C61" s="6" t="s">
        <v>90</v>
      </c>
      <c r="D61" s="6" t="s">
        <v>91</v>
      </c>
      <c r="E61" s="6">
        <v>1</v>
      </c>
      <c r="F61" s="5">
        <v>133541</v>
      </c>
      <c r="G61" s="5">
        <f t="shared" si="0"/>
        <v>133541</v>
      </c>
      <c r="H61" s="6" t="s">
        <v>10</v>
      </c>
      <c r="I61" s="6" t="s">
        <v>11</v>
      </c>
    </row>
  </sheetData>
  <autoFilter ref="A7:G61"/>
  <mergeCells count="2">
    <mergeCell ref="H1:I1"/>
    <mergeCell ref="A5:I5"/>
  </mergeCells>
  <conditionalFormatting sqref="B10">
    <cfRule type="duplicateValues" dxfId="9" priority="6"/>
  </conditionalFormatting>
  <conditionalFormatting sqref="B12">
    <cfRule type="duplicateValues" dxfId="8" priority="5"/>
  </conditionalFormatting>
  <conditionalFormatting sqref="B8">
    <cfRule type="duplicateValues" dxfId="7" priority="7"/>
  </conditionalFormatting>
  <conditionalFormatting sqref="B16">
    <cfRule type="duplicateValues" dxfId="6" priority="4"/>
  </conditionalFormatting>
  <conditionalFormatting sqref="B24">
    <cfRule type="duplicateValues" dxfId="5" priority="3"/>
  </conditionalFormatting>
  <conditionalFormatting sqref="B40">
    <cfRule type="duplicateValues" dxfId="4" priority="1"/>
  </conditionalFormatting>
  <conditionalFormatting sqref="C40">
    <cfRule type="duplicateValues" dxfId="3" priority="2"/>
  </conditionalFormatting>
  <conditionalFormatting sqref="B41:B42">
    <cfRule type="duplicateValues" dxfId="2" priority="8"/>
  </conditionalFormatting>
  <conditionalFormatting sqref="B25">
    <cfRule type="duplicateValues" dxfId="1" priority="9"/>
  </conditionalFormatting>
  <conditionalFormatting sqref="B51:B61 B20:B23 B26:B39 B43:B49">
    <cfRule type="duplicateValues" dxfId="0" priority="10"/>
  </conditionalFormatting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2023-04-06T03:48:55Z</cp:lastPrinted>
  <dcterms:created xsi:type="dcterms:W3CDTF">2019-09-03T05:19:58Z</dcterms:created>
  <dcterms:modified xsi:type="dcterms:W3CDTF">2023-04-10T03:50:03Z</dcterms:modified>
</cp:coreProperties>
</file>